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7" i="1"/>
  <c r="F24"/>
  <c r="F29"/>
  <c r="F31"/>
  <c r="E45"/>
  <c r="F44"/>
  <c r="E44"/>
  <c r="E32"/>
  <c r="E31"/>
  <c r="E29"/>
  <c r="E25"/>
  <c r="E24"/>
  <c r="E17"/>
  <c r="E20"/>
  <c r="F25" l="1"/>
  <c r="F32" s="1"/>
  <c r="F45" s="1"/>
</calcChain>
</file>

<file path=xl/sharedStrings.xml><?xml version="1.0" encoding="utf-8"?>
<sst xmlns="http://schemas.openxmlformats.org/spreadsheetml/2006/main" count="99" uniqueCount="68">
  <si>
    <r>
      <t xml:space="preserve">ПЕРЕЧЕНЬ ОБЪЕКТОВ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строительства и  ремонта  муниципального образования "Всеволожский муниципальный район" Ленинградской области на 2020-2021 годы</t>
    </r>
  </si>
  <si>
    <t>(тыс.руб.)</t>
  </si>
  <si>
    <t>№</t>
  </si>
  <si>
    <t>наименование муниципальной программы, подпрограммы, непрограммных направлений расходов</t>
  </si>
  <si>
    <t>Наименование объекта</t>
  </si>
  <si>
    <t>Вид работ</t>
  </si>
  <si>
    <t>План финансирования 2020 год</t>
  </si>
  <si>
    <t>План финансирования 2021 год</t>
  </si>
  <si>
    <t>Бюджетополучатель</t>
  </si>
  <si>
    <t>ПРОГРАММНЫЕ РАСХОДЫ</t>
  </si>
  <si>
    <t>Муниципальная программа "Современное образование во Всеволожском районе Ленинградской области", подпрограмма "Развитие дошкольного образования детей"</t>
  </si>
  <si>
    <t>Детские дошкольные учреждения:               - детское дошкольное учреждение на 280 мест д. Романовка;                                            - объект "Детское дошкольное  учреждение на 295 мест д.Кудрово мкр."Новый Оккервиль"";                                                                    -  детское дошкольное учреждение г. Всеволожск ул. Победы, д.17</t>
  </si>
  <si>
    <t>Строительство</t>
  </si>
  <si>
    <t>МКУ "Единая служба заказчика" ВР ЛО</t>
  </si>
  <si>
    <t>Авторский надзор, строительный контроль</t>
  </si>
  <si>
    <t>Строительный контроль</t>
  </si>
  <si>
    <t>Детский сад по адресу:г.Всеволожск, 1-я линия, д.38</t>
  </si>
  <si>
    <t xml:space="preserve">Проектирование </t>
  </si>
  <si>
    <t>Детский сад на 220 мест по адресу: ЛО, ВР, ГП им. Свердлова</t>
  </si>
  <si>
    <t>Проектирование (корректировка ПД)</t>
  </si>
  <si>
    <t xml:space="preserve">Детский сад  в д.Кудрово </t>
  </si>
  <si>
    <t>проектирование</t>
  </si>
  <si>
    <t>Детский сад на 280 мест п.Романовка</t>
  </si>
  <si>
    <t>Обследование конструкций, проект консервации объекта</t>
  </si>
  <si>
    <t>МОУ "Дубровская СОШ"</t>
  </si>
  <si>
    <t>проектированире ремонта помещений 1 этажа по размещение подгот.групп</t>
  </si>
  <si>
    <t>Детские дошкольные учреждения</t>
  </si>
  <si>
    <t>Ремонтные работы</t>
  </si>
  <si>
    <t>Учреждения образования</t>
  </si>
  <si>
    <t xml:space="preserve">итого по подпрограмме "Развитие дошкольного образования детей" </t>
  </si>
  <si>
    <t>Муниципальная программа "Современное образование во Всеволожском районе Ленинградской области", подпрограмма «Развитие начального общего, основного общего и среднего общего образования детей, подростком и молодежи»</t>
  </si>
  <si>
    <t>СОШ на 600 мест г.Сертолово</t>
  </si>
  <si>
    <t>Школа с дошкольным отделение п. Осельки</t>
  </si>
  <si>
    <t>авторский надзор</t>
  </si>
  <si>
    <t>Общеобразовательные организации</t>
  </si>
  <si>
    <t>итого по подпрограмме «Развитие начального общего, основного общего и среднего общего образования детей, подростком и молодежи»</t>
  </si>
  <si>
    <t>ВСЕГО по муниципальной программе "Современное образование во Всеволожском районе Ленинградской области"</t>
  </si>
  <si>
    <t>Муниципальноая программа «Культура муниципального района Ленинградской области»,  подпрограмма «Искусство»</t>
  </si>
  <si>
    <t>Учреждения дополнительного образования детей</t>
  </si>
  <si>
    <t>МОБУ ДОД "Сертоловская детская школа искусств (реконструкция помещений здания Дома офицеров)</t>
  </si>
  <si>
    <t>Корректировка ПСД</t>
  </si>
  <si>
    <t>Сертоловская ДШИ</t>
  </si>
  <si>
    <t>ВСЕГО по муниципальной программе «Культура муниципального района Ленинградской области»</t>
  </si>
  <si>
    <t>Муниципальноая программа «Развитие физической культуры, массового спорта и туризма во Всеволожском муниципальном районе Ленинградской области»,  подпрограмма  «Развитие физической культуры и массового спорта во Всеволожском муниципальном районе Ленинградской области»</t>
  </si>
  <si>
    <t xml:space="preserve">МБУ "Всеволожская спортивная школа олимпийского резерва" - отделение пос.Кузьмоловский </t>
  </si>
  <si>
    <t>капитальный ремонт хоккейной коробки</t>
  </si>
  <si>
    <t>МБУ "Всеволожская спортивная школа олимпийского резерва</t>
  </si>
  <si>
    <t>ВСЕГО по муниципальной программе «Развитие физической культуры, массового спорта и туризма во Всеволожском муниципальном районе Ленинградской области"</t>
  </si>
  <si>
    <t>ВСЕГО по МУНИЦИПАЛЬНЫМ ПРОГРАММАМ</t>
  </si>
  <si>
    <t>НЕПРОГРАММНЫЕ РАСХОДЫ</t>
  </si>
  <si>
    <t>ПРОЧИЕ ОБЪЕКТЫ</t>
  </si>
  <si>
    <t>10</t>
  </si>
  <si>
    <t>Иные учреждения</t>
  </si>
  <si>
    <t>11</t>
  </si>
  <si>
    <t>12</t>
  </si>
  <si>
    <t>ФОК по адресу г. Всеволожск ул. 4- Линия</t>
  </si>
  <si>
    <t>13</t>
  </si>
  <si>
    <t>Ледовая арена на Румболовской Горе</t>
  </si>
  <si>
    <t>технологическое присоединение к электросетям</t>
  </si>
  <si>
    <t>Здание по адресу:г.Всеволожск, Колтушское шоссе, д.138, 138А</t>
  </si>
  <si>
    <t>ремонтные работы актового зала</t>
  </si>
  <si>
    <t>технологическое оборудование</t>
  </si>
  <si>
    <t>ремонт фасада и входной группы</t>
  </si>
  <si>
    <t>Типовое многофункциональное здание в г.Кудров</t>
  </si>
  <si>
    <t>строительство</t>
  </si>
  <si>
    <t>ВСЕГО по непрограммным расходам</t>
  </si>
  <si>
    <t>ВСЕГО по объектам муниципального образования</t>
  </si>
  <si>
    <t xml:space="preserve">Приложение № 13                                                                                                к решению совета депутатов
от 19.12.2019  № 44
</t>
  </si>
</sst>
</file>

<file path=xl/styles.xml><?xml version="1.0" encoding="utf-8"?>
<styleSheet xmlns="http://schemas.openxmlformats.org/spreadsheetml/2006/main">
  <numFmts count="5">
    <numFmt numFmtId="164" formatCode="#,##0_р_."/>
    <numFmt numFmtId="165" formatCode="#,##0.0_р_."/>
    <numFmt numFmtId="166" formatCode="#,##0.00\ _₽"/>
    <numFmt numFmtId="167" formatCode="#,##0.0\ _₽"/>
    <numFmt numFmtId="168" formatCode="#,##0.000\ _₽"/>
  </numFmts>
  <fonts count="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horizontal="center" vertical="center" wrapText="1"/>
    </xf>
    <xf numFmtId="166" fontId="1" fillId="4" borderId="4" xfId="0" applyNumberFormat="1" applyFont="1" applyFill="1" applyBorder="1" applyAlignment="1">
      <alignment horizontal="center" vertical="center" wrapText="1"/>
    </xf>
    <xf numFmtId="166" fontId="1" fillId="4" borderId="5" xfId="0" applyNumberFormat="1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vertical="center" wrapText="1"/>
    </xf>
    <xf numFmtId="165" fontId="6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168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164" fontId="5" fillId="4" borderId="2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4" fontId="1" fillId="4" borderId="5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 wrapText="1"/>
    </xf>
    <xf numFmtId="165" fontId="1" fillId="4" borderId="5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165" fontId="6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7" fontId="1" fillId="4" borderId="3" xfId="0" applyNumberFormat="1" applyFont="1" applyFill="1" applyBorder="1" applyAlignment="1">
      <alignment horizontal="center" vertical="center" wrapText="1"/>
    </xf>
    <xf numFmtId="167" fontId="1" fillId="4" borderId="4" xfId="0" applyNumberFormat="1" applyFont="1" applyFill="1" applyBorder="1" applyAlignment="1">
      <alignment horizontal="center" vertical="center" wrapText="1"/>
    </xf>
    <xf numFmtId="165" fontId="1" fillId="4" borderId="6" xfId="0" applyNumberFormat="1" applyFont="1" applyFill="1" applyBorder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 wrapText="1"/>
    </xf>
    <xf numFmtId="165" fontId="1" fillId="4" borderId="10" xfId="0" applyNumberFormat="1" applyFont="1" applyFill="1" applyBorder="1" applyAlignment="1">
      <alignment horizontal="center" vertical="center" wrapText="1"/>
    </xf>
    <xf numFmtId="165" fontId="1" fillId="4" borderId="11" xfId="0" applyNumberFormat="1" applyFont="1" applyFill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4" borderId="9" xfId="0" applyNumberFormat="1" applyFont="1" applyFill="1" applyBorder="1" applyAlignment="1">
      <alignment horizontal="center" vertical="center" wrapText="1"/>
    </xf>
    <xf numFmtId="165" fontId="1" fillId="4" borderId="12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4" borderId="5" xfId="0" applyNumberFormat="1" applyFont="1" applyFill="1" applyBorder="1" applyAlignment="1">
      <alignment horizontal="center" vertical="center" wrapText="1"/>
    </xf>
    <xf numFmtId="49" fontId="1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E1" sqref="E1:G1"/>
    </sheetView>
  </sheetViews>
  <sheetFormatPr defaultRowHeight="15"/>
  <cols>
    <col min="2" max="2" width="22.42578125" customWidth="1"/>
    <col min="3" max="3" width="38" customWidth="1"/>
    <col min="4" max="4" width="30.7109375" customWidth="1"/>
    <col min="5" max="5" width="17.140625" customWidth="1"/>
    <col min="6" max="6" width="16.42578125" customWidth="1"/>
    <col min="7" max="7" width="24.28515625" customWidth="1"/>
  </cols>
  <sheetData>
    <row r="1" spans="1:7" ht="49.15" customHeight="1">
      <c r="A1" s="1"/>
      <c r="B1" s="1"/>
      <c r="C1" s="1"/>
      <c r="D1" s="1"/>
      <c r="E1" s="25" t="s">
        <v>67</v>
      </c>
      <c r="F1" s="25"/>
      <c r="G1" s="25"/>
    </row>
    <row r="2" spans="1:7" ht="50.45" customHeight="1">
      <c r="A2" s="25" t="s">
        <v>0</v>
      </c>
      <c r="B2" s="25"/>
      <c r="C2" s="25"/>
      <c r="D2" s="25"/>
      <c r="E2" s="25"/>
      <c r="F2" s="25"/>
      <c r="G2" s="25"/>
    </row>
    <row r="3" spans="1:7" ht="15.75">
      <c r="A3" s="2"/>
      <c r="B3" s="2"/>
      <c r="C3" s="2"/>
      <c r="D3" s="2"/>
      <c r="E3" s="2"/>
      <c r="F3" s="2"/>
      <c r="G3" s="2" t="s">
        <v>1</v>
      </c>
    </row>
    <row r="4" spans="1:7" ht="90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</row>
    <row r="6" spans="1:7" ht="30" customHeight="1">
      <c r="A6" s="26" t="s">
        <v>9</v>
      </c>
      <c r="B6" s="26"/>
      <c r="C6" s="26"/>
      <c r="D6" s="26"/>
      <c r="E6" s="26"/>
      <c r="F6" s="26"/>
      <c r="G6" s="26"/>
    </row>
    <row r="7" spans="1:7" ht="27" customHeight="1">
      <c r="A7" s="4">
        <v>1</v>
      </c>
      <c r="B7" s="27" t="s">
        <v>10</v>
      </c>
      <c r="C7" s="30" t="s">
        <v>11</v>
      </c>
      <c r="D7" s="5" t="s">
        <v>12</v>
      </c>
      <c r="E7" s="6">
        <v>200000</v>
      </c>
      <c r="F7" s="6">
        <v>300000</v>
      </c>
      <c r="G7" s="30" t="s">
        <v>13</v>
      </c>
    </row>
    <row r="8" spans="1:7" ht="30">
      <c r="A8" s="7"/>
      <c r="B8" s="28"/>
      <c r="C8" s="31"/>
      <c r="D8" s="5" t="s">
        <v>14</v>
      </c>
      <c r="E8" s="6">
        <v>666</v>
      </c>
      <c r="F8" s="8"/>
      <c r="G8" s="31"/>
    </row>
    <row r="9" spans="1:7" ht="28.15" customHeight="1">
      <c r="A9" s="7"/>
      <c r="B9" s="28"/>
      <c r="C9" s="32"/>
      <c r="D9" s="5" t="s">
        <v>15</v>
      </c>
      <c r="E9" s="6">
        <v>3844.4</v>
      </c>
      <c r="F9" s="8"/>
      <c r="G9" s="32"/>
    </row>
    <row r="10" spans="1:7" ht="30">
      <c r="A10" s="7"/>
      <c r="B10" s="28"/>
      <c r="C10" s="9" t="s">
        <v>16</v>
      </c>
      <c r="D10" s="9" t="s">
        <v>17</v>
      </c>
      <c r="E10" s="6">
        <v>2477.1</v>
      </c>
      <c r="F10" s="20"/>
      <c r="G10" s="5" t="s">
        <v>13</v>
      </c>
    </row>
    <row r="11" spans="1:7" ht="30">
      <c r="A11" s="7"/>
      <c r="B11" s="28"/>
      <c r="C11" s="9" t="s">
        <v>18</v>
      </c>
      <c r="D11" s="9" t="s">
        <v>19</v>
      </c>
      <c r="E11" s="6">
        <v>6300</v>
      </c>
      <c r="F11" s="20"/>
      <c r="G11" s="5" t="s">
        <v>13</v>
      </c>
    </row>
    <row r="12" spans="1:7" ht="30">
      <c r="A12" s="7"/>
      <c r="B12" s="28"/>
      <c r="C12" s="10" t="s">
        <v>20</v>
      </c>
      <c r="D12" s="9" t="s">
        <v>21</v>
      </c>
      <c r="E12" s="6">
        <v>6400</v>
      </c>
      <c r="F12" s="20"/>
      <c r="G12" s="5" t="s">
        <v>13</v>
      </c>
    </row>
    <row r="13" spans="1:7" ht="39" customHeight="1">
      <c r="A13" s="7"/>
      <c r="B13" s="28"/>
      <c r="C13" s="11" t="s">
        <v>22</v>
      </c>
      <c r="D13" s="9" t="s">
        <v>23</v>
      </c>
      <c r="E13" s="6">
        <v>1920</v>
      </c>
      <c r="F13" s="20"/>
      <c r="G13" s="5" t="s">
        <v>13</v>
      </c>
    </row>
    <row r="14" spans="1:7" ht="45">
      <c r="A14" s="7"/>
      <c r="B14" s="28"/>
      <c r="C14" s="11" t="s">
        <v>24</v>
      </c>
      <c r="D14" s="9" t="s">
        <v>25</v>
      </c>
      <c r="E14" s="6">
        <v>1500</v>
      </c>
      <c r="F14" s="20"/>
      <c r="G14" s="5" t="s">
        <v>13</v>
      </c>
    </row>
    <row r="15" spans="1:7" ht="30">
      <c r="A15" s="7">
        <v>2</v>
      </c>
      <c r="B15" s="28"/>
      <c r="C15" s="12" t="s">
        <v>26</v>
      </c>
      <c r="D15" s="5" t="s">
        <v>27</v>
      </c>
      <c r="E15" s="6">
        <v>100000</v>
      </c>
      <c r="F15" s="6">
        <v>100000</v>
      </c>
      <c r="G15" s="5" t="s">
        <v>13</v>
      </c>
    </row>
    <row r="16" spans="1:7" ht="26.45" customHeight="1">
      <c r="A16" s="7">
        <v>3</v>
      </c>
      <c r="B16" s="29"/>
      <c r="C16" s="12" t="s">
        <v>26</v>
      </c>
      <c r="D16" s="5" t="s">
        <v>12</v>
      </c>
      <c r="E16" s="6">
        <v>50000</v>
      </c>
      <c r="F16" s="6">
        <v>40000</v>
      </c>
      <c r="G16" s="5" t="s">
        <v>28</v>
      </c>
    </row>
    <row r="17" spans="1:7" ht="34.9" customHeight="1">
      <c r="A17" s="33" t="s">
        <v>29</v>
      </c>
      <c r="B17" s="33"/>
      <c r="C17" s="33"/>
      <c r="D17" s="33"/>
      <c r="E17" s="13">
        <f>SUM(E7:E16)</f>
        <v>373107.5</v>
      </c>
      <c r="F17" s="13">
        <f>SUM(F7:F16)</f>
        <v>440000</v>
      </c>
      <c r="G17" s="5"/>
    </row>
    <row r="18" spans="1:7" ht="25.15" customHeight="1">
      <c r="A18" s="4">
        <v>4</v>
      </c>
      <c r="B18" s="27" t="s">
        <v>30</v>
      </c>
      <c r="C18" s="30" t="s">
        <v>31</v>
      </c>
      <c r="D18" s="30" t="s">
        <v>21</v>
      </c>
      <c r="E18" s="35">
        <v>4318.2</v>
      </c>
      <c r="F18" s="27"/>
      <c r="G18" s="30" t="s">
        <v>13</v>
      </c>
    </row>
    <row r="19" spans="1:7" ht="28.15" customHeight="1">
      <c r="A19" s="4">
        <v>5</v>
      </c>
      <c r="B19" s="28"/>
      <c r="C19" s="32"/>
      <c r="D19" s="32"/>
      <c r="E19" s="36"/>
      <c r="F19" s="29"/>
      <c r="G19" s="32"/>
    </row>
    <row r="20" spans="1:7" ht="25.9" customHeight="1">
      <c r="A20" s="4"/>
      <c r="B20" s="28"/>
      <c r="C20" s="30" t="s">
        <v>32</v>
      </c>
      <c r="D20" s="5" t="s">
        <v>12</v>
      </c>
      <c r="E20" s="5">
        <f>87297-32447</f>
        <v>54850</v>
      </c>
      <c r="F20" s="4">
        <v>136689</v>
      </c>
      <c r="G20" s="30" t="s">
        <v>13</v>
      </c>
    </row>
    <row r="21" spans="1:7" ht="28.9" customHeight="1">
      <c r="A21" s="4">
        <v>6</v>
      </c>
      <c r="B21" s="28"/>
      <c r="C21" s="32"/>
      <c r="D21" s="5" t="s">
        <v>33</v>
      </c>
      <c r="E21" s="5">
        <v>1080</v>
      </c>
      <c r="F21" s="4"/>
      <c r="G21" s="32"/>
    </row>
    <row r="22" spans="1:7" ht="30">
      <c r="A22" s="4"/>
      <c r="B22" s="28"/>
      <c r="C22" s="5" t="s">
        <v>34</v>
      </c>
      <c r="D22" s="5" t="s">
        <v>27</v>
      </c>
      <c r="E22" s="5">
        <v>51080</v>
      </c>
      <c r="F22" s="5">
        <v>50000</v>
      </c>
      <c r="G22" s="5" t="s">
        <v>13</v>
      </c>
    </row>
    <row r="23" spans="1:7" ht="30" customHeight="1">
      <c r="A23" s="4">
        <v>7</v>
      </c>
      <c r="B23" s="29"/>
      <c r="C23" s="5" t="s">
        <v>34</v>
      </c>
      <c r="D23" s="5" t="s">
        <v>27</v>
      </c>
      <c r="E23" s="5">
        <v>65000</v>
      </c>
      <c r="F23" s="5">
        <v>5000</v>
      </c>
      <c r="G23" s="5" t="s">
        <v>28</v>
      </c>
    </row>
    <row r="24" spans="1:7" ht="39" customHeight="1">
      <c r="A24" s="33" t="s">
        <v>35</v>
      </c>
      <c r="B24" s="33"/>
      <c r="C24" s="33"/>
      <c r="D24" s="33"/>
      <c r="E24" s="13">
        <f>SUM(E18:E23)</f>
        <v>176328.2</v>
      </c>
      <c r="F24" s="13">
        <f>SUM(F18:F23)</f>
        <v>191689</v>
      </c>
      <c r="G24" s="5"/>
    </row>
    <row r="25" spans="1:7" ht="39.6" customHeight="1">
      <c r="A25" s="34" t="s">
        <v>36</v>
      </c>
      <c r="B25" s="34"/>
      <c r="C25" s="34"/>
      <c r="D25" s="34"/>
      <c r="E25" s="14">
        <f>E17+E24</f>
        <v>549435.69999999995</v>
      </c>
      <c r="F25" s="14">
        <f>F17+F24</f>
        <v>631689</v>
      </c>
      <c r="G25" s="5"/>
    </row>
    <row r="26" spans="1:7" ht="30">
      <c r="A26" s="4">
        <v>8</v>
      </c>
      <c r="B26" s="30" t="s">
        <v>37</v>
      </c>
      <c r="C26" s="30" t="s">
        <v>38</v>
      </c>
      <c r="D26" s="5" t="s">
        <v>12</v>
      </c>
      <c r="E26" s="5">
        <v>70000</v>
      </c>
      <c r="F26" s="5">
        <v>50000</v>
      </c>
      <c r="G26" s="5" t="s">
        <v>13</v>
      </c>
    </row>
    <row r="27" spans="1:7" ht="30">
      <c r="A27" s="4">
        <v>9</v>
      </c>
      <c r="B27" s="31"/>
      <c r="C27" s="32"/>
      <c r="D27" s="5" t="s">
        <v>27</v>
      </c>
      <c r="E27" s="5">
        <v>10000</v>
      </c>
      <c r="F27" s="5">
        <v>5000</v>
      </c>
      <c r="G27" s="5" t="s">
        <v>13</v>
      </c>
    </row>
    <row r="28" spans="1:7" ht="51.6" customHeight="1">
      <c r="A28" s="4"/>
      <c r="B28" s="32"/>
      <c r="C28" s="15" t="s">
        <v>39</v>
      </c>
      <c r="D28" s="16" t="s">
        <v>40</v>
      </c>
      <c r="E28" s="5">
        <v>8800</v>
      </c>
      <c r="F28" s="5"/>
      <c r="G28" s="5" t="s">
        <v>41</v>
      </c>
    </row>
    <row r="29" spans="1:7" ht="37.15" customHeight="1">
      <c r="A29" s="33" t="s">
        <v>42</v>
      </c>
      <c r="B29" s="33"/>
      <c r="C29" s="33"/>
      <c r="D29" s="33"/>
      <c r="E29" s="13">
        <f>SUM(E26:E28)</f>
        <v>88800</v>
      </c>
      <c r="F29" s="13">
        <f>SUM(F26:F28)</f>
        <v>55000</v>
      </c>
      <c r="G29" s="5"/>
    </row>
    <row r="30" spans="1:7" ht="255">
      <c r="A30" s="13"/>
      <c r="B30" s="5" t="s">
        <v>43</v>
      </c>
      <c r="C30" s="5" t="s">
        <v>44</v>
      </c>
      <c r="D30" s="5" t="s">
        <v>45</v>
      </c>
      <c r="E30" s="5">
        <v>20000</v>
      </c>
      <c r="F30" s="5"/>
      <c r="G30" s="5" t="s">
        <v>46</v>
      </c>
    </row>
    <row r="31" spans="1:7" ht="36" customHeight="1">
      <c r="A31" s="33" t="s">
        <v>47</v>
      </c>
      <c r="B31" s="33"/>
      <c r="C31" s="33"/>
      <c r="D31" s="33"/>
      <c r="E31" s="13">
        <f>SUM(E30)</f>
        <v>20000</v>
      </c>
      <c r="F31" s="13">
        <f>SUM(F30)</f>
        <v>0</v>
      </c>
      <c r="G31" s="5"/>
    </row>
    <row r="32" spans="1:7" ht="39.6" customHeight="1">
      <c r="A32" s="34" t="s">
        <v>48</v>
      </c>
      <c r="B32" s="34"/>
      <c r="C32" s="34"/>
      <c r="D32" s="34"/>
      <c r="E32" s="14">
        <f>E25+E29+E31</f>
        <v>658235.69999999995</v>
      </c>
      <c r="F32" s="14">
        <f>F25+F29+F31</f>
        <v>686689</v>
      </c>
      <c r="G32" s="5"/>
    </row>
    <row r="33" spans="1:7" ht="34.9" customHeight="1">
      <c r="A33" s="45" t="s">
        <v>49</v>
      </c>
      <c r="B33" s="45"/>
      <c r="C33" s="45"/>
      <c r="D33" s="45"/>
      <c r="E33" s="45"/>
      <c r="F33" s="45"/>
      <c r="G33" s="45"/>
    </row>
    <row r="34" spans="1:7" ht="31.9" customHeight="1">
      <c r="A34" s="33" t="s">
        <v>50</v>
      </c>
      <c r="B34" s="33"/>
      <c r="C34" s="33"/>
      <c r="D34" s="33"/>
      <c r="E34" s="33"/>
      <c r="F34" s="33"/>
      <c r="G34" s="33"/>
    </row>
    <row r="35" spans="1:7" ht="36.6" customHeight="1">
      <c r="A35" s="17" t="s">
        <v>51</v>
      </c>
      <c r="B35" s="37" t="s">
        <v>52</v>
      </c>
      <c r="C35" s="38"/>
      <c r="D35" s="5" t="s">
        <v>12</v>
      </c>
      <c r="E35" s="5">
        <v>150000</v>
      </c>
      <c r="F35" s="5">
        <v>140000</v>
      </c>
      <c r="G35" s="5" t="s">
        <v>13</v>
      </c>
    </row>
    <row r="36" spans="1:7" ht="30">
      <c r="A36" s="17" t="s">
        <v>53</v>
      </c>
      <c r="B36" s="41"/>
      <c r="C36" s="42"/>
      <c r="D36" s="5" t="s">
        <v>27</v>
      </c>
      <c r="E36" s="5">
        <v>10000</v>
      </c>
      <c r="F36" s="5">
        <v>10000</v>
      </c>
      <c r="G36" s="5" t="s">
        <v>13</v>
      </c>
    </row>
    <row r="37" spans="1:7" ht="42.6" customHeight="1">
      <c r="A37" s="23" t="s">
        <v>54</v>
      </c>
      <c r="B37" s="37" t="s">
        <v>55</v>
      </c>
      <c r="C37" s="38"/>
      <c r="D37" s="5" t="s">
        <v>12</v>
      </c>
      <c r="E37" s="5">
        <v>50000</v>
      </c>
      <c r="F37" s="5">
        <v>77929</v>
      </c>
      <c r="G37" s="24" t="s">
        <v>13</v>
      </c>
    </row>
    <row r="38" spans="1:7" ht="22.9" customHeight="1">
      <c r="A38" s="47" t="s">
        <v>56</v>
      </c>
      <c r="B38" s="37" t="s">
        <v>57</v>
      </c>
      <c r="C38" s="38"/>
      <c r="D38" s="5" t="s">
        <v>12</v>
      </c>
      <c r="E38" s="15">
        <v>20000</v>
      </c>
      <c r="F38" s="21"/>
      <c r="G38" s="30" t="s">
        <v>13</v>
      </c>
    </row>
    <row r="39" spans="1:7" ht="30">
      <c r="A39" s="48"/>
      <c r="B39" s="41"/>
      <c r="C39" s="42"/>
      <c r="D39" s="5" t="s">
        <v>58</v>
      </c>
      <c r="E39" s="15">
        <v>7336.1</v>
      </c>
      <c r="F39" s="15">
        <v>15492.2</v>
      </c>
      <c r="G39" s="32"/>
    </row>
    <row r="40" spans="1:7" ht="25.15" customHeight="1">
      <c r="A40" s="48"/>
      <c r="B40" s="37" t="s">
        <v>59</v>
      </c>
      <c r="C40" s="38"/>
      <c r="D40" s="16" t="s">
        <v>60</v>
      </c>
      <c r="E40" s="15">
        <v>8700</v>
      </c>
      <c r="F40" s="22"/>
      <c r="G40" s="30" t="s">
        <v>13</v>
      </c>
    </row>
    <row r="41" spans="1:7" ht="24.6" customHeight="1">
      <c r="A41" s="48"/>
      <c r="B41" s="39"/>
      <c r="C41" s="40"/>
      <c r="D41" s="16" t="s">
        <v>61</v>
      </c>
      <c r="E41" s="15">
        <v>5300</v>
      </c>
      <c r="F41" s="22"/>
      <c r="G41" s="31"/>
    </row>
    <row r="42" spans="1:7" ht="30" customHeight="1">
      <c r="A42" s="48"/>
      <c r="B42" s="41"/>
      <c r="C42" s="42"/>
      <c r="D42" s="16" t="s">
        <v>62</v>
      </c>
      <c r="E42" s="15">
        <v>40000</v>
      </c>
      <c r="F42" s="22"/>
      <c r="G42" s="32"/>
    </row>
    <row r="43" spans="1:7" ht="30">
      <c r="A43" s="49"/>
      <c r="B43" s="43" t="s">
        <v>63</v>
      </c>
      <c r="C43" s="44"/>
      <c r="D43" s="16" t="s">
        <v>64</v>
      </c>
      <c r="E43" s="15">
        <v>20000</v>
      </c>
      <c r="F43" s="22"/>
      <c r="G43" s="5" t="s">
        <v>13</v>
      </c>
    </row>
    <row r="44" spans="1:7" ht="29.45" customHeight="1">
      <c r="A44" s="34" t="s">
        <v>65</v>
      </c>
      <c r="B44" s="34"/>
      <c r="C44" s="34"/>
      <c r="D44" s="34"/>
      <c r="E44" s="13">
        <f>SUM(E35:E43)</f>
        <v>311336.09999999998</v>
      </c>
      <c r="F44" s="13">
        <f>SUM(F35:F43)</f>
        <v>243421.2</v>
      </c>
      <c r="G44" s="13"/>
    </row>
    <row r="45" spans="1:7" ht="39" customHeight="1">
      <c r="A45" s="46" t="s">
        <v>66</v>
      </c>
      <c r="B45" s="46"/>
      <c r="C45" s="46"/>
      <c r="D45" s="46"/>
      <c r="E45" s="18">
        <f>E32+E44</f>
        <v>969571.79999999993</v>
      </c>
      <c r="F45" s="18">
        <f>F32+F44</f>
        <v>930110.2</v>
      </c>
      <c r="G45" s="19"/>
    </row>
  </sheetData>
  <mergeCells count="34">
    <mergeCell ref="A44:D44"/>
    <mergeCell ref="A45:D45"/>
    <mergeCell ref="B37:C37"/>
    <mergeCell ref="A38:A43"/>
    <mergeCell ref="B38:C39"/>
    <mergeCell ref="G38:G39"/>
    <mergeCell ref="B40:C42"/>
    <mergeCell ref="G40:G42"/>
    <mergeCell ref="B43:C43"/>
    <mergeCell ref="A29:D29"/>
    <mergeCell ref="A31:D31"/>
    <mergeCell ref="A32:D32"/>
    <mergeCell ref="A33:G33"/>
    <mergeCell ref="A34:G34"/>
    <mergeCell ref="B35:C36"/>
    <mergeCell ref="G18:G19"/>
    <mergeCell ref="C20:C21"/>
    <mergeCell ref="G20:G21"/>
    <mergeCell ref="A24:D24"/>
    <mergeCell ref="A25:D25"/>
    <mergeCell ref="E18:E19"/>
    <mergeCell ref="F18:F19"/>
    <mergeCell ref="B26:B28"/>
    <mergeCell ref="C26:C27"/>
    <mergeCell ref="A17:D17"/>
    <mergeCell ref="B18:B23"/>
    <mergeCell ref="C18:C19"/>
    <mergeCell ref="D18:D19"/>
    <mergeCell ref="E1:G1"/>
    <mergeCell ref="A2:G2"/>
    <mergeCell ref="A6:G6"/>
    <mergeCell ref="B7:B16"/>
    <mergeCell ref="C7:C9"/>
    <mergeCell ref="G7:G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2020-01-23T08:43:50Z</dcterms:modified>
</cp:coreProperties>
</file>